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135" windowHeight="10425"/>
  </bookViews>
  <sheets>
    <sheet name="Junio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K8" i="1"/>
  <c r="P6"/>
  <c r="P5"/>
  <c r="P4"/>
  <c r="P3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00"/>
  <c r="E126"/>
  <c r="G93"/>
  <c r="G94"/>
  <c r="G95"/>
  <c r="G96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68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46"/>
  <c r="E97"/>
  <c r="E65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24"/>
  <c r="E43"/>
  <c r="E21"/>
  <c r="G8"/>
  <c r="G4"/>
  <c r="G5"/>
  <c r="G6"/>
  <c r="G7"/>
  <c r="G9"/>
  <c r="G10"/>
  <c r="G11"/>
  <c r="G12"/>
  <c r="G13"/>
  <c r="G14"/>
  <c r="G15"/>
  <c r="G16"/>
  <c r="G17"/>
  <c r="G18"/>
  <c r="G19"/>
  <c r="G20"/>
  <c r="G3"/>
</calcChain>
</file>

<file path=xl/sharedStrings.xml><?xml version="1.0" encoding="utf-8"?>
<sst xmlns="http://schemas.openxmlformats.org/spreadsheetml/2006/main" count="386" uniqueCount="153">
  <si>
    <t xml:space="preserve">Beneficio </t>
  </si>
  <si>
    <t>patron</t>
  </si>
  <si>
    <t>Doble techo</t>
  </si>
  <si>
    <t xml:space="preserve">2 junio </t>
  </si>
  <si>
    <t>2 junio</t>
  </si>
  <si>
    <t>continuacion tendencia</t>
  </si>
  <si>
    <t xml:space="preserve">3 junio </t>
  </si>
  <si>
    <t>alto mas bajo</t>
  </si>
  <si>
    <t>Fondo  redondo</t>
  </si>
  <si>
    <t xml:space="preserve">4 junio </t>
  </si>
  <si>
    <t>Rebote en linea cero</t>
  </si>
  <si>
    <t xml:space="preserve">5 junio </t>
  </si>
  <si>
    <t>Giro agresivo</t>
  </si>
  <si>
    <t xml:space="preserve">10 junio </t>
  </si>
  <si>
    <t>Ruptura linea cero</t>
  </si>
  <si>
    <t xml:space="preserve">11 junio </t>
  </si>
  <si>
    <t>Cima redonda</t>
  </si>
  <si>
    <t xml:space="preserve">16 junio </t>
  </si>
  <si>
    <t xml:space="preserve">12 junio </t>
  </si>
  <si>
    <t xml:space="preserve">18 junio </t>
  </si>
  <si>
    <t xml:space="preserve">19 junio </t>
  </si>
  <si>
    <t xml:space="preserve">22 junio </t>
  </si>
  <si>
    <t xml:space="preserve">23 junio </t>
  </si>
  <si>
    <t xml:space="preserve">24 junio </t>
  </si>
  <si>
    <t>Entrada</t>
  </si>
  <si>
    <t>Salida</t>
  </si>
  <si>
    <t>Fondo redondo</t>
  </si>
  <si>
    <t xml:space="preserve">25 junio </t>
  </si>
  <si>
    <t xml:space="preserve">26 junio </t>
  </si>
  <si>
    <t xml:space="preserve">29 junio </t>
  </si>
  <si>
    <t xml:space="preserve">30 junio </t>
  </si>
  <si>
    <t xml:space="preserve">8 junio </t>
  </si>
  <si>
    <t xml:space="preserve">9 junio </t>
  </si>
  <si>
    <t>E. Mes</t>
  </si>
  <si>
    <t xml:space="preserve">Doble suelo </t>
  </si>
  <si>
    <t>Mes de junio del 2009</t>
  </si>
  <si>
    <t xml:space="preserve">Velas </t>
  </si>
  <si>
    <t>R/B</t>
  </si>
  <si>
    <t>Mes de mayo del 2009</t>
  </si>
  <si>
    <t>4 mayo</t>
  </si>
  <si>
    <t>5 mayo</t>
  </si>
  <si>
    <t xml:space="preserve">6 mayo </t>
  </si>
  <si>
    <t>6 mayo</t>
  </si>
  <si>
    <t xml:space="preserve">11 mayo </t>
  </si>
  <si>
    <t>11 mayo</t>
  </si>
  <si>
    <t>Alto mas bajo</t>
  </si>
  <si>
    <t xml:space="preserve">12 mayo </t>
  </si>
  <si>
    <t>13 mayo</t>
  </si>
  <si>
    <t xml:space="preserve">13 mayo </t>
  </si>
  <si>
    <t>14 mayo</t>
  </si>
  <si>
    <t xml:space="preserve">fondo redondo </t>
  </si>
  <si>
    <t xml:space="preserve">14 mayo </t>
  </si>
  <si>
    <t>cima redonda</t>
  </si>
  <si>
    <t>15 mayo</t>
  </si>
  <si>
    <t xml:space="preserve">15 mayo </t>
  </si>
  <si>
    <t xml:space="preserve">18 mayo </t>
  </si>
  <si>
    <t>19 mayo</t>
  </si>
  <si>
    <t>20 mayo</t>
  </si>
  <si>
    <t xml:space="preserve">20 mayo </t>
  </si>
  <si>
    <t xml:space="preserve">21 mayo </t>
  </si>
  <si>
    <t>21 mayo</t>
  </si>
  <si>
    <t>22 mayo</t>
  </si>
  <si>
    <t xml:space="preserve">22 mayo </t>
  </si>
  <si>
    <t xml:space="preserve">25 mayo </t>
  </si>
  <si>
    <t>26 mayo</t>
  </si>
  <si>
    <t xml:space="preserve">27 mayo </t>
  </si>
  <si>
    <t>27 mayo</t>
  </si>
  <si>
    <t xml:space="preserve">28 mayo </t>
  </si>
  <si>
    <t>1 junio</t>
  </si>
  <si>
    <t>Bajo mas alto</t>
  </si>
  <si>
    <t>1 abril</t>
  </si>
  <si>
    <t>3 abril</t>
  </si>
  <si>
    <t>6 abril</t>
  </si>
  <si>
    <t>8 abril</t>
  </si>
  <si>
    <t>9 abril</t>
  </si>
  <si>
    <t>10 abril</t>
  </si>
  <si>
    <t>13 abril</t>
  </si>
  <si>
    <t>giro agresivo</t>
  </si>
  <si>
    <t>14 abril</t>
  </si>
  <si>
    <t>16 abril</t>
  </si>
  <si>
    <t>17 abril</t>
  </si>
  <si>
    <t>20 abril</t>
  </si>
  <si>
    <t>giro agrasivo</t>
  </si>
  <si>
    <t>21 abril</t>
  </si>
  <si>
    <t>bajo mas alto</t>
  </si>
  <si>
    <t>22 abril</t>
  </si>
  <si>
    <t>23 abril</t>
  </si>
  <si>
    <t>24 abril</t>
  </si>
  <si>
    <t>27 abril</t>
  </si>
  <si>
    <t>28 abril</t>
  </si>
  <si>
    <t>29 abril</t>
  </si>
  <si>
    <t>30 abril</t>
  </si>
  <si>
    <t>Mes de abril del 2009</t>
  </si>
  <si>
    <t>Mes de marzo del 2009</t>
  </si>
  <si>
    <t>2 marzo</t>
  </si>
  <si>
    <t>3 marzo</t>
  </si>
  <si>
    <t>4 marzo</t>
  </si>
  <si>
    <t>5 marzo</t>
  </si>
  <si>
    <t>fondo redondo</t>
  </si>
  <si>
    <t>6 marzo</t>
  </si>
  <si>
    <t>9 marzo</t>
  </si>
  <si>
    <t>10 marzo</t>
  </si>
  <si>
    <t>11 marzo</t>
  </si>
  <si>
    <t>12 marzo</t>
  </si>
  <si>
    <t>16 marzo</t>
  </si>
  <si>
    <t>17 marzo</t>
  </si>
  <si>
    <t>18 marzo</t>
  </si>
  <si>
    <t>19 marzo</t>
  </si>
  <si>
    <t>20 marzo</t>
  </si>
  <si>
    <t>20marzo</t>
  </si>
  <si>
    <t>23marzo</t>
  </si>
  <si>
    <t>23 marzo</t>
  </si>
  <si>
    <t>24 marzo</t>
  </si>
  <si>
    <t>25 marzo</t>
  </si>
  <si>
    <t>26 marzo</t>
  </si>
  <si>
    <t>27 marzo</t>
  </si>
  <si>
    <t>30 marzo</t>
  </si>
  <si>
    <t>31 marzo</t>
  </si>
  <si>
    <t>Mes de febrero del 2009</t>
  </si>
  <si>
    <t>2 febrero</t>
  </si>
  <si>
    <t>4 febrero</t>
  </si>
  <si>
    <t>5 febrero</t>
  </si>
  <si>
    <t>6 febrero</t>
  </si>
  <si>
    <t xml:space="preserve">giro agresivo </t>
  </si>
  <si>
    <t>9 febrero</t>
  </si>
  <si>
    <t>10 febrero</t>
  </si>
  <si>
    <t>11 febrero</t>
  </si>
  <si>
    <t>12 febrero</t>
  </si>
  <si>
    <t>13 febrero</t>
  </si>
  <si>
    <t>16 febrero</t>
  </si>
  <si>
    <t>continuacin de tendencia</t>
  </si>
  <si>
    <t>17 febrero</t>
  </si>
  <si>
    <t>18 febrero</t>
  </si>
  <si>
    <t>19 febrero</t>
  </si>
  <si>
    <t>ruptura linea cero</t>
  </si>
  <si>
    <t>20 febrero</t>
  </si>
  <si>
    <t>23 febrero</t>
  </si>
  <si>
    <t>24 febrero</t>
  </si>
  <si>
    <t>25 febrero</t>
  </si>
  <si>
    <t>27 febrero</t>
  </si>
  <si>
    <t>beneficio</t>
  </si>
  <si>
    <t xml:space="preserve">febrero </t>
  </si>
  <si>
    <t xml:space="preserve">marzo </t>
  </si>
  <si>
    <t xml:space="preserve">abril </t>
  </si>
  <si>
    <t xml:space="preserve">mayo </t>
  </si>
  <si>
    <t>junio</t>
  </si>
  <si>
    <t>total señales</t>
  </si>
  <si>
    <t xml:space="preserve">Señales acertadas </t>
  </si>
  <si>
    <t>Señales falsas</t>
  </si>
  <si>
    <t>porcentaje de acierto</t>
  </si>
  <si>
    <t>total</t>
  </si>
  <si>
    <t>Esperanza del sistema</t>
  </si>
  <si>
    <t xml:space="preserve">probabiiidad de ganar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</si>
</sst>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6" xfId="0" applyFill="1" applyBorder="1"/>
    <xf numFmtId="0" fontId="0" fillId="5" borderId="1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6" xfId="0" applyFill="1" applyBorder="1"/>
    <xf numFmtId="0" fontId="0" fillId="6" borderId="1" xfId="0" applyFill="1" applyBorder="1"/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0" fillId="7" borderId="1" xfId="0" applyFill="1" applyBorder="1"/>
    <xf numFmtId="0" fontId="1" fillId="6" borderId="1" xfId="0" applyFont="1" applyFill="1" applyBorder="1"/>
    <xf numFmtId="0" fontId="1" fillId="6" borderId="12" xfId="0" applyFont="1" applyFill="1" applyBorder="1"/>
    <xf numFmtId="0" fontId="0" fillId="9" borderId="12" xfId="0" applyFill="1" applyBorder="1"/>
    <xf numFmtId="0" fontId="1" fillId="5" borderId="18" xfId="0" applyFont="1" applyFill="1" applyBorder="1"/>
    <xf numFmtId="0" fontId="0" fillId="7" borderId="19" xfId="0" applyFill="1" applyBorder="1"/>
    <xf numFmtId="0" fontId="1" fillId="5" borderId="6" xfId="0" applyFont="1" applyFill="1" applyBorder="1"/>
    <xf numFmtId="0" fontId="1" fillId="5" borderId="8" xfId="0" applyFont="1" applyFill="1" applyBorder="1"/>
    <xf numFmtId="9" fontId="0" fillId="7" borderId="9" xfId="1" applyFont="1" applyFill="1" applyBorder="1"/>
    <xf numFmtId="9" fontId="0" fillId="9" borderId="1" xfId="1" applyFont="1" applyFill="1" applyBorder="1"/>
    <xf numFmtId="0" fontId="4" fillId="8" borderId="17" xfId="0" applyFont="1" applyFill="1" applyBorder="1" applyAlignment="1">
      <alignment horizontal="center"/>
    </xf>
    <xf numFmtId="0" fontId="5" fillId="8" borderId="17" xfId="0" applyFont="1" applyFill="1" applyBorder="1" applyAlignment="1">
      <alignment horizontal="center"/>
    </xf>
    <xf numFmtId="0" fontId="6" fillId="7" borderId="20" xfId="0" applyFont="1" applyFill="1" applyBorder="1"/>
    <xf numFmtId="0" fontId="6" fillId="7" borderId="7" xfId="0" applyFont="1" applyFill="1" applyBorder="1"/>
    <xf numFmtId="9" fontId="7" fillId="7" borderId="10" xfId="1" applyFont="1" applyFill="1" applyBorder="1"/>
    <xf numFmtId="0" fontId="1" fillId="2" borderId="5" xfId="0" applyFont="1" applyFill="1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6"/>
  <sheetViews>
    <sheetView tabSelected="1" workbookViewId="0">
      <selection activeCell="J15" sqref="J15"/>
    </sheetView>
  </sheetViews>
  <sheetFormatPr baseColWidth="10" defaultRowHeight="15"/>
  <cols>
    <col min="2" max="2" width="12.28515625" customWidth="1"/>
    <col min="3" max="3" width="10.5703125" customWidth="1"/>
    <col min="4" max="4" width="9.28515625" customWidth="1"/>
    <col min="5" max="5" width="12.85546875" customWidth="1"/>
    <col min="6" max="6" width="23" customWidth="1"/>
    <col min="7" max="7" width="10.140625" customWidth="1"/>
    <col min="8" max="8" width="2.7109375" customWidth="1"/>
    <col min="9" max="9" width="2.28515625" customWidth="1"/>
    <col min="10" max="10" width="20" bestFit="1" customWidth="1"/>
  </cols>
  <sheetData>
    <row r="1" spans="1:16" ht="15.75" thickBot="1">
      <c r="A1" s="37" t="s">
        <v>35</v>
      </c>
      <c r="B1" s="37"/>
      <c r="C1" s="37"/>
      <c r="D1" s="37"/>
      <c r="E1" s="37"/>
      <c r="F1" s="37"/>
      <c r="G1" s="37"/>
    </row>
    <row r="2" spans="1:16" ht="21.75" thickBot="1">
      <c r="A2" s="2" t="s">
        <v>33</v>
      </c>
      <c r="B2" s="2" t="s">
        <v>24</v>
      </c>
      <c r="C2" s="1" t="s">
        <v>25</v>
      </c>
      <c r="D2" s="1" t="s">
        <v>36</v>
      </c>
      <c r="E2" s="1" t="s">
        <v>0</v>
      </c>
      <c r="F2" s="1" t="s">
        <v>1</v>
      </c>
      <c r="G2" s="3" t="s">
        <v>37</v>
      </c>
      <c r="I2" s="4"/>
      <c r="K2" s="32" t="s">
        <v>141</v>
      </c>
      <c r="L2" s="32" t="s">
        <v>142</v>
      </c>
      <c r="M2" s="32" t="s">
        <v>143</v>
      </c>
      <c r="N2" s="32" t="s">
        <v>144</v>
      </c>
      <c r="O2" s="32" t="s">
        <v>145</v>
      </c>
      <c r="P2" s="33" t="s">
        <v>150</v>
      </c>
    </row>
    <row r="3" spans="1:16" ht="15.75">
      <c r="A3" s="5">
        <v>1</v>
      </c>
      <c r="B3" s="6" t="s">
        <v>3</v>
      </c>
      <c r="C3" s="6" t="s">
        <v>4</v>
      </c>
      <c r="D3" s="6">
        <v>3</v>
      </c>
      <c r="E3" s="6">
        <v>50</v>
      </c>
      <c r="F3" s="6" t="s">
        <v>2</v>
      </c>
      <c r="G3" s="7">
        <f>E3/50</f>
        <v>1</v>
      </c>
      <c r="J3" s="26" t="s">
        <v>140</v>
      </c>
      <c r="K3" s="27">
        <v>1264</v>
      </c>
      <c r="L3" s="27">
        <v>1838</v>
      </c>
      <c r="M3" s="27">
        <v>1458</v>
      </c>
      <c r="N3" s="27">
        <v>1038</v>
      </c>
      <c r="O3" s="27">
        <v>1248</v>
      </c>
      <c r="P3" s="34">
        <f>SUM(K3:O3)</f>
        <v>6846</v>
      </c>
    </row>
    <row r="4" spans="1:16" ht="15.75">
      <c r="A4" s="8">
        <v>2</v>
      </c>
      <c r="B4" s="9" t="s">
        <v>3</v>
      </c>
      <c r="C4" s="9" t="s">
        <v>3</v>
      </c>
      <c r="D4" s="9">
        <v>2</v>
      </c>
      <c r="E4" s="9">
        <v>72</v>
      </c>
      <c r="F4" s="9" t="s">
        <v>5</v>
      </c>
      <c r="G4" s="10">
        <f t="shared" ref="G4:G20" si="0">E4/50</f>
        <v>1.44</v>
      </c>
      <c r="J4" s="28" t="s">
        <v>146</v>
      </c>
      <c r="K4" s="22">
        <v>26</v>
      </c>
      <c r="L4" s="22">
        <v>29</v>
      </c>
      <c r="M4" s="22">
        <v>19</v>
      </c>
      <c r="N4" s="22">
        <v>19</v>
      </c>
      <c r="O4" s="22">
        <v>18</v>
      </c>
      <c r="P4" s="35">
        <f>SUM(K4:O4)</f>
        <v>111</v>
      </c>
    </row>
    <row r="5" spans="1:16" ht="15.75">
      <c r="A5" s="8">
        <v>3</v>
      </c>
      <c r="B5" s="9" t="s">
        <v>6</v>
      </c>
      <c r="C5" s="9" t="s">
        <v>6</v>
      </c>
      <c r="D5" s="9">
        <v>3</v>
      </c>
      <c r="E5" s="9">
        <v>121</v>
      </c>
      <c r="F5" s="9" t="s">
        <v>7</v>
      </c>
      <c r="G5" s="10">
        <f t="shared" si="0"/>
        <v>2.42</v>
      </c>
      <c r="J5" s="28" t="s">
        <v>147</v>
      </c>
      <c r="K5" s="22">
        <v>14</v>
      </c>
      <c r="L5" s="22">
        <v>16</v>
      </c>
      <c r="M5" s="22">
        <v>12</v>
      </c>
      <c r="N5" s="22">
        <v>11</v>
      </c>
      <c r="O5" s="22">
        <v>13</v>
      </c>
      <c r="P5" s="35">
        <f>SUM(K5:O5)</f>
        <v>66</v>
      </c>
    </row>
    <row r="6" spans="1:16" ht="15.75">
      <c r="A6" s="8">
        <v>4</v>
      </c>
      <c r="B6" s="9" t="s">
        <v>9</v>
      </c>
      <c r="C6" s="9" t="s">
        <v>9</v>
      </c>
      <c r="D6" s="9">
        <v>1</v>
      </c>
      <c r="E6" s="9">
        <v>-50</v>
      </c>
      <c r="F6" s="9" t="s">
        <v>8</v>
      </c>
      <c r="G6" s="10">
        <f t="shared" si="0"/>
        <v>-1</v>
      </c>
      <c r="J6" s="28" t="s">
        <v>148</v>
      </c>
      <c r="K6" s="22">
        <v>12</v>
      </c>
      <c r="L6" s="22">
        <v>13</v>
      </c>
      <c r="M6" s="22">
        <v>7</v>
      </c>
      <c r="N6" s="22">
        <v>8</v>
      </c>
      <c r="O6" s="22">
        <v>5</v>
      </c>
      <c r="P6" s="35">
        <f>SUM(K6:O6)</f>
        <v>45</v>
      </c>
    </row>
    <row r="7" spans="1:16" ht="16.5" thickBot="1">
      <c r="A7" s="8">
        <v>5</v>
      </c>
      <c r="B7" s="9" t="s">
        <v>11</v>
      </c>
      <c r="C7" s="9" t="s">
        <v>11</v>
      </c>
      <c r="D7" s="9">
        <v>5</v>
      </c>
      <c r="E7" s="9">
        <v>221</v>
      </c>
      <c r="F7" s="9" t="s">
        <v>10</v>
      </c>
      <c r="G7" s="10">
        <f t="shared" si="0"/>
        <v>4.42</v>
      </c>
      <c r="J7" s="29" t="s">
        <v>149</v>
      </c>
      <c r="K7" s="30">
        <v>0.54</v>
      </c>
      <c r="L7" s="30">
        <v>0.54</v>
      </c>
      <c r="M7" s="30">
        <v>0.64</v>
      </c>
      <c r="N7" s="30">
        <v>0.57999999999999996</v>
      </c>
      <c r="O7" s="30">
        <v>0.73</v>
      </c>
      <c r="P7" s="36">
        <v>0.69</v>
      </c>
    </row>
    <row r="8" spans="1:16">
      <c r="A8" s="8">
        <v>6</v>
      </c>
      <c r="B8" s="9" t="s">
        <v>31</v>
      </c>
      <c r="C8" s="9" t="s">
        <v>32</v>
      </c>
      <c r="D8" s="9">
        <v>3</v>
      </c>
      <c r="E8" s="9">
        <v>-50</v>
      </c>
      <c r="F8" s="9" t="s">
        <v>12</v>
      </c>
      <c r="G8" s="10">
        <f t="shared" si="0"/>
        <v>-1</v>
      </c>
      <c r="J8" s="24" t="s">
        <v>151</v>
      </c>
      <c r="K8" s="25">
        <f>(0.69*50)-(0.31*50)</f>
        <v>19</v>
      </c>
    </row>
    <row r="9" spans="1:16">
      <c r="A9" s="8">
        <v>7</v>
      </c>
      <c r="B9" s="9" t="s">
        <v>13</v>
      </c>
      <c r="C9" s="9" t="s">
        <v>13</v>
      </c>
      <c r="D9" s="9">
        <v>1</v>
      </c>
      <c r="E9" s="9">
        <v>100</v>
      </c>
      <c r="F9" s="9" t="s">
        <v>12</v>
      </c>
      <c r="G9" s="10">
        <f t="shared" si="0"/>
        <v>2</v>
      </c>
      <c r="J9" s="23" t="s">
        <v>152</v>
      </c>
      <c r="K9" s="31">
        <v>0.69</v>
      </c>
    </row>
    <row r="10" spans="1:16">
      <c r="A10" s="8">
        <v>8</v>
      </c>
      <c r="B10" s="9" t="s">
        <v>15</v>
      </c>
      <c r="C10" s="9" t="s">
        <v>15</v>
      </c>
      <c r="D10" s="9">
        <v>2</v>
      </c>
      <c r="E10" s="9">
        <v>-50</v>
      </c>
      <c r="F10" s="9" t="s">
        <v>14</v>
      </c>
      <c r="G10" s="10">
        <f t="shared" si="0"/>
        <v>-1</v>
      </c>
    </row>
    <row r="11" spans="1:16">
      <c r="A11" s="8">
        <v>9</v>
      </c>
      <c r="B11" s="9" t="s">
        <v>18</v>
      </c>
      <c r="C11" s="9" t="s">
        <v>18</v>
      </c>
      <c r="D11" s="9">
        <v>2</v>
      </c>
      <c r="E11" s="9">
        <v>132</v>
      </c>
      <c r="F11" s="9" t="s">
        <v>12</v>
      </c>
      <c r="G11" s="10">
        <f t="shared" si="0"/>
        <v>2.64</v>
      </c>
    </row>
    <row r="12" spans="1:16">
      <c r="A12" s="8">
        <v>10</v>
      </c>
      <c r="B12" s="9" t="s">
        <v>17</v>
      </c>
      <c r="C12" s="9" t="s">
        <v>17</v>
      </c>
      <c r="D12" s="9">
        <v>2</v>
      </c>
      <c r="E12" s="9">
        <v>102</v>
      </c>
      <c r="F12" s="9" t="s">
        <v>12</v>
      </c>
      <c r="G12" s="10">
        <f t="shared" si="0"/>
        <v>2.04</v>
      </c>
    </row>
    <row r="13" spans="1:16">
      <c r="A13" s="8">
        <v>11</v>
      </c>
      <c r="B13" s="9" t="s">
        <v>19</v>
      </c>
      <c r="C13" s="9" t="s">
        <v>20</v>
      </c>
      <c r="D13" s="9">
        <v>6</v>
      </c>
      <c r="E13" s="9">
        <v>-50</v>
      </c>
      <c r="F13" s="9" t="s">
        <v>12</v>
      </c>
      <c r="G13" s="10">
        <f t="shared" si="0"/>
        <v>-1</v>
      </c>
    </row>
    <row r="14" spans="1:16">
      <c r="A14" s="8">
        <v>12</v>
      </c>
      <c r="B14" s="9" t="s">
        <v>21</v>
      </c>
      <c r="C14" s="9" t="s">
        <v>21</v>
      </c>
      <c r="D14" s="9">
        <v>4</v>
      </c>
      <c r="E14" s="9">
        <v>122</v>
      </c>
      <c r="F14" s="9" t="s">
        <v>16</v>
      </c>
      <c r="G14" s="10">
        <f t="shared" si="0"/>
        <v>2.44</v>
      </c>
    </row>
    <row r="15" spans="1:16">
      <c r="A15" s="8">
        <v>13</v>
      </c>
      <c r="B15" s="9" t="s">
        <v>22</v>
      </c>
      <c r="C15" s="9" t="s">
        <v>22</v>
      </c>
      <c r="D15" s="9">
        <v>2</v>
      </c>
      <c r="E15" s="9">
        <v>180</v>
      </c>
      <c r="F15" s="9" t="s">
        <v>34</v>
      </c>
      <c r="G15" s="10">
        <f t="shared" si="0"/>
        <v>3.6</v>
      </c>
    </row>
    <row r="16" spans="1:16">
      <c r="A16" s="8">
        <v>14</v>
      </c>
      <c r="B16" s="9" t="s">
        <v>23</v>
      </c>
      <c r="C16" s="9" t="s">
        <v>23</v>
      </c>
      <c r="D16" s="9">
        <v>2</v>
      </c>
      <c r="E16" s="9">
        <v>140</v>
      </c>
      <c r="F16" s="9" t="s">
        <v>12</v>
      </c>
      <c r="G16" s="10">
        <f t="shared" si="0"/>
        <v>2.8</v>
      </c>
    </row>
    <row r="17" spans="1:7">
      <c r="A17" s="8">
        <v>15</v>
      </c>
      <c r="B17" s="9" t="s">
        <v>27</v>
      </c>
      <c r="C17" s="9" t="s">
        <v>28</v>
      </c>
      <c r="D17" s="9">
        <v>2</v>
      </c>
      <c r="E17" s="9">
        <v>118</v>
      </c>
      <c r="F17" s="9" t="s">
        <v>26</v>
      </c>
      <c r="G17" s="10">
        <f t="shared" si="0"/>
        <v>2.36</v>
      </c>
    </row>
    <row r="18" spans="1:7">
      <c r="A18" s="8">
        <v>16</v>
      </c>
      <c r="B18" s="9" t="s">
        <v>29</v>
      </c>
      <c r="C18" s="9" t="s">
        <v>29</v>
      </c>
      <c r="D18" s="9">
        <v>3</v>
      </c>
      <c r="E18" s="9">
        <v>-50</v>
      </c>
      <c r="F18" s="9" t="s">
        <v>12</v>
      </c>
      <c r="G18" s="10">
        <f t="shared" si="0"/>
        <v>-1</v>
      </c>
    </row>
    <row r="19" spans="1:7">
      <c r="A19" s="8">
        <v>17</v>
      </c>
      <c r="B19" s="9" t="s">
        <v>29</v>
      </c>
      <c r="C19" s="9" t="s">
        <v>30</v>
      </c>
      <c r="D19" s="9">
        <v>4</v>
      </c>
      <c r="E19" s="9">
        <v>53</v>
      </c>
      <c r="F19" s="9" t="s">
        <v>5</v>
      </c>
      <c r="G19" s="10">
        <f t="shared" si="0"/>
        <v>1.06</v>
      </c>
    </row>
    <row r="20" spans="1:7" ht="15.75" thickBot="1">
      <c r="A20" s="11">
        <v>18</v>
      </c>
      <c r="B20" s="12" t="s">
        <v>30</v>
      </c>
      <c r="C20" s="12" t="s">
        <v>30</v>
      </c>
      <c r="D20" s="12">
        <v>1</v>
      </c>
      <c r="E20" s="12">
        <v>87</v>
      </c>
      <c r="F20" s="12" t="s">
        <v>12</v>
      </c>
      <c r="G20" s="13">
        <f t="shared" si="0"/>
        <v>1.74</v>
      </c>
    </row>
    <row r="21" spans="1:7">
      <c r="E21">
        <f>SUM(E3:E20)</f>
        <v>1248</v>
      </c>
    </row>
    <row r="22" spans="1:7" ht="15.75" thickBot="1">
      <c r="A22" s="37" t="s">
        <v>38</v>
      </c>
      <c r="B22" s="37"/>
      <c r="C22" s="37"/>
      <c r="D22" s="37"/>
      <c r="E22" s="37"/>
      <c r="F22" s="37"/>
      <c r="G22" s="37"/>
    </row>
    <row r="23" spans="1:7" ht="19.5" thickBot="1">
      <c r="A23" s="2" t="s">
        <v>33</v>
      </c>
      <c r="B23" s="2" t="s">
        <v>24</v>
      </c>
      <c r="C23" s="1" t="s">
        <v>25</v>
      </c>
      <c r="D23" s="1" t="s">
        <v>36</v>
      </c>
      <c r="E23" s="1" t="s">
        <v>0</v>
      </c>
      <c r="F23" s="1" t="s">
        <v>1</v>
      </c>
      <c r="G23" s="3" t="s">
        <v>37</v>
      </c>
    </row>
    <row r="24" spans="1:7">
      <c r="A24" s="14">
        <v>1</v>
      </c>
      <c r="B24" s="15" t="s">
        <v>39</v>
      </c>
      <c r="C24" s="15" t="s">
        <v>39</v>
      </c>
      <c r="D24" s="15">
        <v>2</v>
      </c>
      <c r="E24" s="15">
        <v>-50</v>
      </c>
      <c r="F24" s="15" t="s">
        <v>5</v>
      </c>
      <c r="G24" s="16">
        <f>E24/50</f>
        <v>-1</v>
      </c>
    </row>
    <row r="25" spans="1:7">
      <c r="A25" s="17">
        <v>2</v>
      </c>
      <c r="B25" s="15" t="s">
        <v>39</v>
      </c>
      <c r="C25" s="15" t="s">
        <v>40</v>
      </c>
      <c r="D25" s="18">
        <v>2</v>
      </c>
      <c r="E25" s="18">
        <v>47</v>
      </c>
      <c r="F25" s="18" t="s">
        <v>5</v>
      </c>
      <c r="G25" s="16">
        <f t="shared" ref="G25:G42" si="1">E25/50</f>
        <v>0.94</v>
      </c>
    </row>
    <row r="26" spans="1:7">
      <c r="A26" s="17">
        <v>3</v>
      </c>
      <c r="B26" s="15" t="s">
        <v>40</v>
      </c>
      <c r="C26" s="15" t="s">
        <v>40</v>
      </c>
      <c r="D26" s="18">
        <v>1</v>
      </c>
      <c r="E26" s="18">
        <v>-50</v>
      </c>
      <c r="F26" s="18" t="s">
        <v>12</v>
      </c>
      <c r="G26" s="16">
        <f t="shared" si="1"/>
        <v>-1</v>
      </c>
    </row>
    <row r="27" spans="1:7">
      <c r="A27" s="17">
        <v>4</v>
      </c>
      <c r="B27" s="18" t="s">
        <v>41</v>
      </c>
      <c r="C27" s="18" t="s">
        <v>42</v>
      </c>
      <c r="D27" s="18">
        <v>1</v>
      </c>
      <c r="E27" s="18">
        <v>68</v>
      </c>
      <c r="F27" s="18" t="s">
        <v>26</v>
      </c>
      <c r="G27" s="16">
        <f t="shared" si="1"/>
        <v>1.36</v>
      </c>
    </row>
    <row r="28" spans="1:7">
      <c r="A28" s="17">
        <v>5</v>
      </c>
      <c r="B28" s="18" t="s">
        <v>43</v>
      </c>
      <c r="C28" s="18" t="s">
        <v>44</v>
      </c>
      <c r="D28" s="18">
        <v>2</v>
      </c>
      <c r="E28" s="18">
        <v>68</v>
      </c>
      <c r="F28" s="18" t="s">
        <v>12</v>
      </c>
      <c r="G28" s="16">
        <f t="shared" si="1"/>
        <v>1.36</v>
      </c>
    </row>
    <row r="29" spans="1:7">
      <c r="A29" s="17">
        <v>6</v>
      </c>
      <c r="B29" s="18" t="s">
        <v>46</v>
      </c>
      <c r="C29" s="18" t="s">
        <v>47</v>
      </c>
      <c r="D29" s="18">
        <v>2</v>
      </c>
      <c r="E29" s="18">
        <v>-50</v>
      </c>
      <c r="F29" s="18" t="s">
        <v>45</v>
      </c>
      <c r="G29" s="16">
        <f t="shared" si="1"/>
        <v>-1</v>
      </c>
    </row>
    <row r="30" spans="1:7">
      <c r="A30" s="17">
        <v>7</v>
      </c>
      <c r="B30" s="18" t="s">
        <v>48</v>
      </c>
      <c r="C30" s="18" t="s">
        <v>49</v>
      </c>
      <c r="D30" s="18">
        <v>4</v>
      </c>
      <c r="E30" s="18">
        <v>135</v>
      </c>
      <c r="F30" s="18" t="s">
        <v>2</v>
      </c>
      <c r="G30" s="16">
        <f t="shared" si="1"/>
        <v>2.7</v>
      </c>
    </row>
    <row r="31" spans="1:7">
      <c r="A31" s="17">
        <v>8</v>
      </c>
      <c r="B31" s="18" t="s">
        <v>51</v>
      </c>
      <c r="C31" s="18" t="s">
        <v>49</v>
      </c>
      <c r="D31" s="18">
        <v>1</v>
      </c>
      <c r="E31" s="18">
        <v>-50</v>
      </c>
      <c r="F31" s="18" t="s">
        <v>50</v>
      </c>
      <c r="G31" s="16">
        <f t="shared" si="1"/>
        <v>-1</v>
      </c>
    </row>
    <row r="32" spans="1:7">
      <c r="A32" s="17">
        <v>9</v>
      </c>
      <c r="B32" s="18" t="s">
        <v>54</v>
      </c>
      <c r="C32" s="18" t="s">
        <v>53</v>
      </c>
      <c r="D32" s="18">
        <v>1</v>
      </c>
      <c r="E32" s="18">
        <v>-50</v>
      </c>
      <c r="F32" s="18" t="s">
        <v>52</v>
      </c>
      <c r="G32" s="16">
        <f t="shared" si="1"/>
        <v>-1</v>
      </c>
    </row>
    <row r="33" spans="1:7">
      <c r="A33" s="8">
        <v>10</v>
      </c>
      <c r="B33" s="9" t="s">
        <v>55</v>
      </c>
      <c r="C33" s="9" t="s">
        <v>56</v>
      </c>
      <c r="D33" s="9">
        <v>6</v>
      </c>
      <c r="E33" s="9">
        <v>190</v>
      </c>
      <c r="F33" s="9" t="s">
        <v>12</v>
      </c>
      <c r="G33" s="7">
        <f t="shared" si="1"/>
        <v>3.8</v>
      </c>
    </row>
    <row r="34" spans="1:7">
      <c r="A34" s="5">
        <v>11</v>
      </c>
      <c r="B34" s="9" t="s">
        <v>58</v>
      </c>
      <c r="C34" s="9" t="s">
        <v>57</v>
      </c>
      <c r="D34" s="9">
        <v>2</v>
      </c>
      <c r="E34" s="9">
        <v>-50</v>
      </c>
      <c r="F34" s="9" t="s">
        <v>12</v>
      </c>
      <c r="G34" s="7">
        <f t="shared" si="1"/>
        <v>-1</v>
      </c>
    </row>
    <row r="35" spans="1:7">
      <c r="A35" s="8">
        <v>12</v>
      </c>
      <c r="B35" s="9" t="s">
        <v>58</v>
      </c>
      <c r="C35" s="9" t="s">
        <v>57</v>
      </c>
      <c r="D35" s="9">
        <v>3</v>
      </c>
      <c r="E35" s="9">
        <v>193</v>
      </c>
      <c r="F35" s="9" t="s">
        <v>5</v>
      </c>
      <c r="G35" s="7">
        <f t="shared" si="1"/>
        <v>3.86</v>
      </c>
    </row>
    <row r="36" spans="1:7">
      <c r="A36" s="8">
        <v>13</v>
      </c>
      <c r="B36" s="9" t="s">
        <v>59</v>
      </c>
      <c r="C36" s="9" t="s">
        <v>60</v>
      </c>
      <c r="D36" s="9">
        <v>2</v>
      </c>
      <c r="E36" s="9">
        <v>71</v>
      </c>
      <c r="F36" s="9" t="s">
        <v>12</v>
      </c>
      <c r="G36" s="7">
        <f t="shared" si="1"/>
        <v>1.42</v>
      </c>
    </row>
    <row r="37" spans="1:7">
      <c r="A37" s="8">
        <v>14</v>
      </c>
      <c r="B37" s="9" t="s">
        <v>59</v>
      </c>
      <c r="C37" s="9" t="s">
        <v>61</v>
      </c>
      <c r="D37" s="9">
        <v>5</v>
      </c>
      <c r="E37" s="9">
        <v>151</v>
      </c>
      <c r="F37" s="9" t="s">
        <v>5</v>
      </c>
      <c r="G37" s="7">
        <f t="shared" si="1"/>
        <v>3.02</v>
      </c>
    </row>
    <row r="38" spans="1:7">
      <c r="A38" s="8">
        <v>15</v>
      </c>
      <c r="B38" s="9" t="s">
        <v>62</v>
      </c>
      <c r="C38" s="9" t="s">
        <v>61</v>
      </c>
      <c r="D38" s="9">
        <v>2</v>
      </c>
      <c r="E38" s="9">
        <v>-50</v>
      </c>
      <c r="F38" s="9" t="s">
        <v>12</v>
      </c>
      <c r="G38" s="7">
        <f t="shared" si="1"/>
        <v>-1</v>
      </c>
    </row>
    <row r="39" spans="1:7">
      <c r="A39" s="8">
        <v>16</v>
      </c>
      <c r="B39" s="9" t="s">
        <v>62</v>
      </c>
      <c r="C39" s="9" t="s">
        <v>61</v>
      </c>
      <c r="D39" s="9">
        <v>2</v>
      </c>
      <c r="E39" s="9">
        <v>103</v>
      </c>
      <c r="F39" s="9" t="s">
        <v>5</v>
      </c>
      <c r="G39" s="7">
        <f t="shared" si="1"/>
        <v>2.06</v>
      </c>
    </row>
    <row r="40" spans="1:7">
      <c r="A40" s="8">
        <v>17</v>
      </c>
      <c r="B40" s="9" t="s">
        <v>63</v>
      </c>
      <c r="C40" s="9" t="s">
        <v>64</v>
      </c>
      <c r="D40" s="9">
        <v>9</v>
      </c>
      <c r="E40" s="9">
        <v>121</v>
      </c>
      <c r="F40" s="9" t="s">
        <v>12</v>
      </c>
      <c r="G40" s="7">
        <f t="shared" si="1"/>
        <v>2.42</v>
      </c>
    </row>
    <row r="41" spans="1:7">
      <c r="A41" s="8">
        <v>18</v>
      </c>
      <c r="B41" s="9" t="s">
        <v>65</v>
      </c>
      <c r="C41" s="9" t="s">
        <v>66</v>
      </c>
      <c r="D41" s="9">
        <v>1</v>
      </c>
      <c r="E41" s="9">
        <v>-50</v>
      </c>
      <c r="F41" s="9" t="s">
        <v>10</v>
      </c>
      <c r="G41" s="7">
        <f t="shared" si="1"/>
        <v>-1</v>
      </c>
    </row>
    <row r="42" spans="1:7" ht="15.75" thickBot="1">
      <c r="A42" s="8">
        <v>19</v>
      </c>
      <c r="B42" s="9" t="s">
        <v>67</v>
      </c>
      <c r="C42" s="9" t="s">
        <v>68</v>
      </c>
      <c r="D42" s="12">
        <v>11</v>
      </c>
      <c r="E42" s="12">
        <v>291</v>
      </c>
      <c r="F42" s="12" t="s">
        <v>12</v>
      </c>
      <c r="G42" s="7">
        <f t="shared" si="1"/>
        <v>5.82</v>
      </c>
    </row>
    <row r="43" spans="1:7">
      <c r="E43">
        <f>SUM(E24:E42)</f>
        <v>1038</v>
      </c>
    </row>
    <row r="44" spans="1:7" ht="15.75" thickBot="1">
      <c r="A44" s="37" t="s">
        <v>92</v>
      </c>
      <c r="B44" s="37"/>
      <c r="C44" s="37"/>
      <c r="D44" s="37"/>
      <c r="E44" s="37"/>
      <c r="F44" s="37"/>
      <c r="G44" s="37"/>
    </row>
    <row r="45" spans="1:7" ht="19.5" thickBot="1">
      <c r="A45" s="2" t="s">
        <v>33</v>
      </c>
      <c r="B45" s="2" t="s">
        <v>24</v>
      </c>
      <c r="C45" s="1" t="s">
        <v>25</v>
      </c>
      <c r="D45" s="1" t="s">
        <v>36</v>
      </c>
      <c r="E45" s="1" t="s">
        <v>0</v>
      </c>
      <c r="F45" s="1" t="s">
        <v>1</v>
      </c>
      <c r="G45" s="3" t="s">
        <v>37</v>
      </c>
    </row>
    <row r="46" spans="1:7">
      <c r="A46" s="8">
        <v>1</v>
      </c>
      <c r="B46" s="9" t="s">
        <v>70</v>
      </c>
      <c r="C46" s="9" t="s">
        <v>70</v>
      </c>
      <c r="D46" s="9">
        <v>1</v>
      </c>
      <c r="E46" s="9">
        <v>60</v>
      </c>
      <c r="F46" s="9" t="s">
        <v>69</v>
      </c>
      <c r="G46" s="7">
        <f>E46/50</f>
        <v>1.2</v>
      </c>
    </row>
    <row r="47" spans="1:7">
      <c r="A47" s="5">
        <v>2</v>
      </c>
      <c r="B47" s="9" t="s">
        <v>71</v>
      </c>
      <c r="C47" s="9" t="s">
        <v>71</v>
      </c>
      <c r="D47" s="9">
        <v>3</v>
      </c>
      <c r="E47" s="9">
        <v>71</v>
      </c>
      <c r="F47" s="9" t="s">
        <v>12</v>
      </c>
      <c r="G47" s="7">
        <f t="shared" ref="G47:G64" si="2">E47/50</f>
        <v>1.42</v>
      </c>
    </row>
    <row r="48" spans="1:7">
      <c r="A48" s="8">
        <v>3</v>
      </c>
      <c r="B48" s="9" t="s">
        <v>72</v>
      </c>
      <c r="C48" s="9" t="s">
        <v>72</v>
      </c>
      <c r="D48" s="9">
        <v>1</v>
      </c>
      <c r="E48" s="9">
        <v>70</v>
      </c>
      <c r="F48" s="9" t="s">
        <v>5</v>
      </c>
      <c r="G48" s="7">
        <f t="shared" si="2"/>
        <v>1.4</v>
      </c>
    </row>
    <row r="49" spans="1:7">
      <c r="A49" s="5">
        <v>4</v>
      </c>
      <c r="B49" s="9" t="s">
        <v>72</v>
      </c>
      <c r="C49" s="9" t="s">
        <v>73</v>
      </c>
      <c r="D49" s="9">
        <v>11</v>
      </c>
      <c r="E49" s="9">
        <v>309</v>
      </c>
      <c r="F49" s="9" t="s">
        <v>12</v>
      </c>
      <c r="G49" s="7">
        <f t="shared" si="2"/>
        <v>6.18</v>
      </c>
    </row>
    <row r="50" spans="1:7">
      <c r="A50" s="8">
        <v>5</v>
      </c>
      <c r="B50" s="9" t="s">
        <v>73</v>
      </c>
      <c r="C50" s="9" t="s">
        <v>73</v>
      </c>
      <c r="D50" s="9">
        <v>1</v>
      </c>
      <c r="E50" s="9">
        <v>60</v>
      </c>
      <c r="F50" s="9" t="s">
        <v>5</v>
      </c>
      <c r="G50" s="7">
        <f t="shared" si="2"/>
        <v>1.2</v>
      </c>
    </row>
    <row r="51" spans="1:7">
      <c r="A51" s="5">
        <v>6</v>
      </c>
      <c r="B51" s="9" t="s">
        <v>73</v>
      </c>
      <c r="C51" s="9" t="s">
        <v>73</v>
      </c>
      <c r="D51" s="9">
        <v>2</v>
      </c>
      <c r="E51" s="9">
        <v>99</v>
      </c>
      <c r="F51" s="9" t="s">
        <v>12</v>
      </c>
      <c r="G51" s="7">
        <f t="shared" si="2"/>
        <v>1.98</v>
      </c>
    </row>
    <row r="52" spans="1:7">
      <c r="A52" s="8">
        <v>7</v>
      </c>
      <c r="B52" s="9" t="s">
        <v>74</v>
      </c>
      <c r="C52" s="9" t="s">
        <v>75</v>
      </c>
      <c r="D52" s="9">
        <v>2</v>
      </c>
      <c r="E52" s="9">
        <v>76</v>
      </c>
      <c r="F52" s="9" t="s">
        <v>10</v>
      </c>
      <c r="G52" s="7">
        <f t="shared" si="2"/>
        <v>1.52</v>
      </c>
    </row>
    <row r="53" spans="1:7">
      <c r="A53" s="5">
        <v>8</v>
      </c>
      <c r="B53" s="9" t="s">
        <v>75</v>
      </c>
      <c r="C53" s="9" t="s">
        <v>76</v>
      </c>
      <c r="D53" s="9">
        <v>9</v>
      </c>
      <c r="E53" s="9">
        <v>262</v>
      </c>
      <c r="F53" s="9" t="s">
        <v>12</v>
      </c>
      <c r="G53" s="7">
        <f t="shared" si="2"/>
        <v>5.24</v>
      </c>
    </row>
    <row r="54" spans="1:7">
      <c r="A54" s="8">
        <v>9</v>
      </c>
      <c r="B54" s="9" t="s">
        <v>78</v>
      </c>
      <c r="C54" s="9" t="s">
        <v>78</v>
      </c>
      <c r="D54" s="9">
        <v>1</v>
      </c>
      <c r="E54" s="9">
        <v>-50</v>
      </c>
      <c r="F54" s="9" t="s">
        <v>77</v>
      </c>
      <c r="G54" s="7">
        <f t="shared" si="2"/>
        <v>-1</v>
      </c>
    </row>
    <row r="55" spans="1:7">
      <c r="A55" s="5">
        <v>10</v>
      </c>
      <c r="B55" s="9" t="s">
        <v>79</v>
      </c>
      <c r="C55" s="9" t="s">
        <v>80</v>
      </c>
      <c r="D55" s="9">
        <v>2</v>
      </c>
      <c r="E55" s="9">
        <v>-50</v>
      </c>
      <c r="F55" s="9" t="s">
        <v>5</v>
      </c>
      <c r="G55" s="7">
        <f t="shared" si="2"/>
        <v>-1</v>
      </c>
    </row>
    <row r="56" spans="1:7">
      <c r="A56" s="8">
        <v>11</v>
      </c>
      <c r="B56" s="9" t="s">
        <v>80</v>
      </c>
      <c r="C56" s="9" t="s">
        <v>81</v>
      </c>
      <c r="D56" s="9">
        <v>10</v>
      </c>
      <c r="E56" s="9">
        <v>265</v>
      </c>
      <c r="F56" s="9" t="s">
        <v>5</v>
      </c>
      <c r="G56" s="7">
        <f t="shared" si="2"/>
        <v>5.3</v>
      </c>
    </row>
    <row r="57" spans="1:7">
      <c r="A57" s="5">
        <v>12</v>
      </c>
      <c r="B57" s="9" t="s">
        <v>81</v>
      </c>
      <c r="C57" s="9" t="s">
        <v>81</v>
      </c>
      <c r="D57" s="9">
        <v>2</v>
      </c>
      <c r="E57" s="9">
        <v>-50</v>
      </c>
      <c r="F57" s="9" t="s">
        <v>82</v>
      </c>
      <c r="G57" s="7">
        <f t="shared" si="2"/>
        <v>-1</v>
      </c>
    </row>
    <row r="58" spans="1:7">
      <c r="A58" s="8">
        <v>13</v>
      </c>
      <c r="B58" s="9" t="s">
        <v>81</v>
      </c>
      <c r="C58" s="9" t="s">
        <v>83</v>
      </c>
      <c r="D58" s="9">
        <v>4</v>
      </c>
      <c r="E58" s="9">
        <v>68</v>
      </c>
      <c r="F58" s="9" t="s">
        <v>12</v>
      </c>
      <c r="G58" s="7">
        <f t="shared" si="2"/>
        <v>1.36</v>
      </c>
    </row>
    <row r="59" spans="1:7">
      <c r="A59" s="5">
        <v>14</v>
      </c>
      <c r="B59" s="9" t="s">
        <v>85</v>
      </c>
      <c r="C59" s="9" t="s">
        <v>85</v>
      </c>
      <c r="D59" s="9">
        <v>1</v>
      </c>
      <c r="E59" s="9">
        <v>-50</v>
      </c>
      <c r="F59" s="9" t="s">
        <v>84</v>
      </c>
      <c r="G59" s="7">
        <f t="shared" si="2"/>
        <v>-1</v>
      </c>
    </row>
    <row r="60" spans="1:7">
      <c r="A60" s="8">
        <v>15</v>
      </c>
      <c r="B60" s="9" t="s">
        <v>86</v>
      </c>
      <c r="C60" s="9" t="s">
        <v>87</v>
      </c>
      <c r="D60" s="9">
        <v>6</v>
      </c>
      <c r="E60" s="9">
        <v>214</v>
      </c>
      <c r="F60" s="9" t="s">
        <v>5</v>
      </c>
      <c r="G60" s="7">
        <f t="shared" si="2"/>
        <v>4.28</v>
      </c>
    </row>
    <row r="61" spans="1:7">
      <c r="A61" s="5">
        <v>16</v>
      </c>
      <c r="B61" s="9" t="s">
        <v>87</v>
      </c>
      <c r="C61" s="9" t="s">
        <v>88</v>
      </c>
      <c r="D61" s="9">
        <v>6</v>
      </c>
      <c r="E61" s="9">
        <v>254</v>
      </c>
      <c r="F61" s="9" t="s">
        <v>82</v>
      </c>
      <c r="G61" s="7">
        <f t="shared" si="2"/>
        <v>5.08</v>
      </c>
    </row>
    <row r="62" spans="1:7">
      <c r="A62" s="8">
        <v>17</v>
      </c>
      <c r="B62" s="9" t="s">
        <v>89</v>
      </c>
      <c r="C62" s="9" t="s">
        <v>89</v>
      </c>
      <c r="D62" s="9">
        <v>1</v>
      </c>
      <c r="E62" s="9">
        <v>-50</v>
      </c>
      <c r="F62" s="9" t="s">
        <v>77</v>
      </c>
      <c r="G62" s="7">
        <f t="shared" si="2"/>
        <v>-1</v>
      </c>
    </row>
    <row r="63" spans="1:7">
      <c r="A63" s="5">
        <v>18</v>
      </c>
      <c r="B63" s="9" t="s">
        <v>90</v>
      </c>
      <c r="C63" s="9" t="s">
        <v>90</v>
      </c>
      <c r="D63" s="9">
        <v>1</v>
      </c>
      <c r="E63" s="9">
        <v>-50</v>
      </c>
      <c r="F63" s="9" t="s">
        <v>77</v>
      </c>
      <c r="G63" s="7">
        <f t="shared" si="2"/>
        <v>-1</v>
      </c>
    </row>
    <row r="64" spans="1:7" ht="15.75" thickBot="1">
      <c r="A64" s="8">
        <v>19</v>
      </c>
      <c r="B64" s="9" t="s">
        <v>91</v>
      </c>
      <c r="C64" s="9" t="s">
        <v>91</v>
      </c>
      <c r="D64" s="12">
        <v>1</v>
      </c>
      <c r="E64" s="12">
        <v>-50</v>
      </c>
      <c r="F64" s="9" t="s">
        <v>77</v>
      </c>
      <c r="G64" s="7">
        <f t="shared" si="2"/>
        <v>-1</v>
      </c>
    </row>
    <row r="65" spans="1:7">
      <c r="E65">
        <f>SUM(E46:E64)</f>
        <v>1458</v>
      </c>
    </row>
    <row r="66" spans="1:7" ht="15.75" thickBot="1">
      <c r="A66" s="37" t="s">
        <v>93</v>
      </c>
      <c r="B66" s="37"/>
      <c r="C66" s="37"/>
      <c r="D66" s="37"/>
      <c r="E66" s="37"/>
      <c r="F66" s="37"/>
      <c r="G66" s="37"/>
    </row>
    <row r="67" spans="1:7" ht="18.75">
      <c r="A67" s="19" t="s">
        <v>33</v>
      </c>
      <c r="B67" s="19" t="s">
        <v>24</v>
      </c>
      <c r="C67" s="20" t="s">
        <v>25</v>
      </c>
      <c r="D67" s="20" t="s">
        <v>36</v>
      </c>
      <c r="E67" s="20" t="s">
        <v>0</v>
      </c>
      <c r="F67" s="20" t="s">
        <v>1</v>
      </c>
      <c r="G67" s="21" t="s">
        <v>37</v>
      </c>
    </row>
    <row r="68" spans="1:7">
      <c r="A68" s="9">
        <v>1</v>
      </c>
      <c r="B68" s="9" t="s">
        <v>94</v>
      </c>
      <c r="C68" s="9" t="s">
        <v>94</v>
      </c>
      <c r="D68" s="9">
        <v>2</v>
      </c>
      <c r="E68" s="9">
        <v>-50</v>
      </c>
      <c r="F68" s="9" t="s">
        <v>12</v>
      </c>
      <c r="G68" s="9">
        <f>E68/50</f>
        <v>-1</v>
      </c>
    </row>
    <row r="69" spans="1:7">
      <c r="A69" s="9">
        <v>2</v>
      </c>
      <c r="B69" s="9" t="s">
        <v>95</v>
      </c>
      <c r="C69" s="9" t="s">
        <v>95</v>
      </c>
      <c r="D69" s="9">
        <v>2</v>
      </c>
      <c r="E69" s="9">
        <v>78</v>
      </c>
      <c r="F69" s="9" t="s">
        <v>12</v>
      </c>
      <c r="G69" s="9">
        <f t="shared" ref="G69:G96" si="3">E69/50</f>
        <v>1.56</v>
      </c>
    </row>
    <row r="70" spans="1:7">
      <c r="A70" s="9">
        <v>3</v>
      </c>
      <c r="B70" s="9" t="s">
        <v>95</v>
      </c>
      <c r="C70" s="9" t="s">
        <v>96</v>
      </c>
      <c r="D70" s="9">
        <v>4</v>
      </c>
      <c r="E70" s="9">
        <v>133</v>
      </c>
      <c r="F70" s="9" t="s">
        <v>5</v>
      </c>
      <c r="G70" s="9">
        <f t="shared" si="3"/>
        <v>2.66</v>
      </c>
    </row>
    <row r="71" spans="1:7">
      <c r="A71" s="9">
        <v>4</v>
      </c>
      <c r="B71" s="9" t="s">
        <v>97</v>
      </c>
      <c r="C71" s="9" t="s">
        <v>97</v>
      </c>
      <c r="D71" s="9">
        <v>1</v>
      </c>
      <c r="E71" s="9">
        <v>88</v>
      </c>
      <c r="F71" s="9" t="s">
        <v>16</v>
      </c>
      <c r="G71" s="9">
        <f t="shared" si="3"/>
        <v>1.76</v>
      </c>
    </row>
    <row r="72" spans="1:7">
      <c r="A72" s="9">
        <v>5</v>
      </c>
      <c r="B72" s="9" t="s">
        <v>99</v>
      </c>
      <c r="C72" s="9" t="s">
        <v>99</v>
      </c>
      <c r="D72" s="9">
        <v>3</v>
      </c>
      <c r="E72" s="9">
        <v>189</v>
      </c>
      <c r="F72" s="9" t="s">
        <v>98</v>
      </c>
      <c r="G72" s="9">
        <f t="shared" si="3"/>
        <v>3.78</v>
      </c>
    </row>
    <row r="73" spans="1:7">
      <c r="A73" s="9">
        <v>6</v>
      </c>
      <c r="B73" s="9" t="s">
        <v>99</v>
      </c>
      <c r="C73" s="9" t="s">
        <v>100</v>
      </c>
      <c r="D73" s="9">
        <v>2</v>
      </c>
      <c r="E73" s="9">
        <v>-50</v>
      </c>
      <c r="F73" s="9" t="s">
        <v>12</v>
      </c>
      <c r="G73" s="9">
        <f t="shared" si="3"/>
        <v>-1</v>
      </c>
    </row>
    <row r="74" spans="1:7">
      <c r="A74" s="9">
        <v>7</v>
      </c>
      <c r="B74" s="9" t="s">
        <v>100</v>
      </c>
      <c r="C74" s="9" t="s">
        <v>100</v>
      </c>
      <c r="D74" s="9">
        <v>1</v>
      </c>
      <c r="E74" s="9">
        <v>-50</v>
      </c>
      <c r="F74" s="9" t="s">
        <v>5</v>
      </c>
      <c r="G74" s="9">
        <f t="shared" si="3"/>
        <v>-1</v>
      </c>
    </row>
    <row r="75" spans="1:7">
      <c r="A75" s="9">
        <v>8</v>
      </c>
      <c r="B75" s="9" t="s">
        <v>100</v>
      </c>
      <c r="C75" s="9" t="s">
        <v>100</v>
      </c>
      <c r="D75" s="9">
        <v>2</v>
      </c>
      <c r="E75" s="9">
        <v>85</v>
      </c>
      <c r="F75" s="9" t="s">
        <v>12</v>
      </c>
      <c r="G75" s="9">
        <f t="shared" si="3"/>
        <v>1.7</v>
      </c>
    </row>
    <row r="76" spans="1:7">
      <c r="A76" s="9">
        <v>9</v>
      </c>
      <c r="B76" s="9" t="s">
        <v>101</v>
      </c>
      <c r="C76" s="9" t="s">
        <v>101</v>
      </c>
      <c r="D76" s="9">
        <v>2</v>
      </c>
      <c r="E76" s="9">
        <v>108</v>
      </c>
      <c r="F76" s="9" t="s">
        <v>14</v>
      </c>
      <c r="G76" s="9">
        <f t="shared" si="3"/>
        <v>2.16</v>
      </c>
    </row>
    <row r="77" spans="1:7">
      <c r="A77" s="9">
        <v>10</v>
      </c>
      <c r="B77" s="9" t="s">
        <v>101</v>
      </c>
      <c r="C77" s="9" t="s">
        <v>101</v>
      </c>
      <c r="D77" s="9">
        <v>1</v>
      </c>
      <c r="E77" s="9">
        <v>-50</v>
      </c>
      <c r="F77" s="9" t="s">
        <v>12</v>
      </c>
      <c r="G77" s="9">
        <f t="shared" si="3"/>
        <v>-1</v>
      </c>
    </row>
    <row r="78" spans="1:7">
      <c r="A78" s="9">
        <v>11</v>
      </c>
      <c r="B78" s="9" t="s">
        <v>102</v>
      </c>
      <c r="C78" s="9" t="s">
        <v>102</v>
      </c>
      <c r="D78" s="9">
        <v>3</v>
      </c>
      <c r="E78" s="9">
        <v>153</v>
      </c>
      <c r="F78" s="9" t="s">
        <v>5</v>
      </c>
      <c r="G78" s="9">
        <f t="shared" si="3"/>
        <v>3.06</v>
      </c>
    </row>
    <row r="79" spans="1:7">
      <c r="A79" s="9">
        <v>12</v>
      </c>
      <c r="B79" s="9" t="s">
        <v>103</v>
      </c>
      <c r="C79" s="9" t="s">
        <v>103</v>
      </c>
      <c r="D79" s="9">
        <v>2</v>
      </c>
      <c r="E79" s="9">
        <v>-50</v>
      </c>
      <c r="F79" s="9" t="s">
        <v>12</v>
      </c>
      <c r="G79" s="9">
        <f t="shared" si="3"/>
        <v>-1</v>
      </c>
    </row>
    <row r="80" spans="1:7">
      <c r="A80" s="9">
        <v>13</v>
      </c>
      <c r="B80" s="9" t="s">
        <v>103</v>
      </c>
      <c r="C80" s="9" t="s">
        <v>103</v>
      </c>
      <c r="D80" s="9">
        <v>1</v>
      </c>
      <c r="E80" s="9">
        <v>88</v>
      </c>
      <c r="F80" s="9" t="s">
        <v>5</v>
      </c>
      <c r="G80" s="9">
        <f t="shared" si="3"/>
        <v>1.76</v>
      </c>
    </row>
    <row r="81" spans="1:7">
      <c r="A81" s="9">
        <v>14</v>
      </c>
      <c r="B81" s="9" t="s">
        <v>103</v>
      </c>
      <c r="C81" s="9" t="s">
        <v>103</v>
      </c>
      <c r="D81" s="9">
        <v>1</v>
      </c>
      <c r="E81" s="9">
        <v>-50</v>
      </c>
      <c r="F81" s="9" t="s">
        <v>82</v>
      </c>
      <c r="G81" s="9">
        <f t="shared" si="3"/>
        <v>-1</v>
      </c>
    </row>
    <row r="82" spans="1:7">
      <c r="A82" s="9">
        <v>15</v>
      </c>
      <c r="B82" s="9" t="s">
        <v>104</v>
      </c>
      <c r="C82" s="9" t="s">
        <v>104</v>
      </c>
      <c r="D82" s="9">
        <v>1</v>
      </c>
      <c r="E82" s="9">
        <v>-50</v>
      </c>
      <c r="F82" s="9" t="s">
        <v>5</v>
      </c>
      <c r="G82" s="9">
        <f t="shared" si="3"/>
        <v>-1</v>
      </c>
    </row>
    <row r="83" spans="1:7">
      <c r="A83" s="9">
        <v>16</v>
      </c>
      <c r="B83" s="9" t="s">
        <v>104</v>
      </c>
      <c r="C83" s="9" t="s">
        <v>105</v>
      </c>
      <c r="D83" s="9">
        <v>5</v>
      </c>
      <c r="E83" s="9">
        <v>-50</v>
      </c>
      <c r="F83" s="9" t="s">
        <v>77</v>
      </c>
      <c r="G83" s="9">
        <f t="shared" si="3"/>
        <v>-1</v>
      </c>
    </row>
    <row r="84" spans="1:7">
      <c r="A84" s="9">
        <v>17</v>
      </c>
      <c r="B84" s="9" t="s">
        <v>106</v>
      </c>
      <c r="C84" s="9" t="s">
        <v>106</v>
      </c>
      <c r="D84" s="9">
        <v>2</v>
      </c>
      <c r="E84" s="9">
        <v>401</v>
      </c>
      <c r="F84" s="9" t="s">
        <v>5</v>
      </c>
      <c r="G84" s="9">
        <f t="shared" si="3"/>
        <v>8.02</v>
      </c>
    </row>
    <row r="85" spans="1:7">
      <c r="A85" s="9">
        <v>18</v>
      </c>
      <c r="B85" s="9" t="s">
        <v>107</v>
      </c>
      <c r="C85" s="9" t="s">
        <v>107</v>
      </c>
      <c r="D85" s="9">
        <v>1</v>
      </c>
      <c r="E85" s="9">
        <v>-50</v>
      </c>
      <c r="F85" s="9" t="s">
        <v>77</v>
      </c>
      <c r="G85" s="9">
        <f t="shared" si="3"/>
        <v>-1</v>
      </c>
    </row>
    <row r="86" spans="1:7">
      <c r="A86" s="9">
        <v>19</v>
      </c>
      <c r="B86" s="9" t="s">
        <v>107</v>
      </c>
      <c r="C86" s="9" t="s">
        <v>107</v>
      </c>
      <c r="D86" s="9">
        <v>2</v>
      </c>
      <c r="E86" s="9">
        <v>211</v>
      </c>
      <c r="F86" s="9" t="s">
        <v>5</v>
      </c>
      <c r="G86" s="9">
        <f t="shared" si="3"/>
        <v>4.22</v>
      </c>
    </row>
    <row r="87" spans="1:7">
      <c r="A87" s="9">
        <v>20</v>
      </c>
      <c r="B87" s="9" t="s">
        <v>109</v>
      </c>
      <c r="C87" s="9" t="s">
        <v>108</v>
      </c>
      <c r="D87" s="9">
        <v>3</v>
      </c>
      <c r="E87" s="9">
        <v>-50</v>
      </c>
      <c r="F87" s="9" t="s">
        <v>12</v>
      </c>
      <c r="G87" s="9">
        <f t="shared" si="3"/>
        <v>-1</v>
      </c>
    </row>
    <row r="88" spans="1:7">
      <c r="A88" s="9">
        <v>21</v>
      </c>
      <c r="B88" s="9" t="s">
        <v>110</v>
      </c>
      <c r="C88" s="9" t="s">
        <v>111</v>
      </c>
      <c r="D88" s="9">
        <v>2</v>
      </c>
      <c r="E88" s="9">
        <v>52</v>
      </c>
      <c r="F88" s="9" t="s">
        <v>5</v>
      </c>
      <c r="G88" s="9">
        <f t="shared" si="3"/>
        <v>1.04</v>
      </c>
    </row>
    <row r="89" spans="1:7">
      <c r="A89" s="9">
        <v>22</v>
      </c>
      <c r="B89" s="9" t="s">
        <v>110</v>
      </c>
      <c r="C89" s="9" t="s">
        <v>111</v>
      </c>
      <c r="D89" s="9">
        <v>1</v>
      </c>
      <c r="E89" s="9">
        <v>166</v>
      </c>
      <c r="F89" s="9" t="s">
        <v>12</v>
      </c>
      <c r="G89" s="9">
        <f t="shared" si="3"/>
        <v>3.32</v>
      </c>
    </row>
    <row r="90" spans="1:7">
      <c r="A90" s="9">
        <v>23</v>
      </c>
      <c r="B90" s="9" t="s">
        <v>112</v>
      </c>
      <c r="C90" s="9" t="s">
        <v>112</v>
      </c>
      <c r="D90" s="9">
        <v>1</v>
      </c>
      <c r="E90" s="9">
        <v>-50</v>
      </c>
      <c r="F90" s="9" t="s">
        <v>5</v>
      </c>
      <c r="G90" s="9">
        <f t="shared" si="3"/>
        <v>-1</v>
      </c>
    </row>
    <row r="91" spans="1:7">
      <c r="A91" s="9">
        <v>24</v>
      </c>
      <c r="B91" s="9" t="s">
        <v>112</v>
      </c>
      <c r="C91" s="9" t="s">
        <v>112</v>
      </c>
      <c r="D91" s="9">
        <v>4</v>
      </c>
      <c r="E91" s="9">
        <v>196</v>
      </c>
      <c r="F91" s="9" t="s">
        <v>12</v>
      </c>
      <c r="G91" s="9">
        <f t="shared" si="3"/>
        <v>3.92</v>
      </c>
    </row>
    <row r="92" spans="1:7">
      <c r="A92" s="9">
        <v>25</v>
      </c>
      <c r="B92" s="9" t="s">
        <v>112</v>
      </c>
      <c r="C92" s="9" t="s">
        <v>113</v>
      </c>
      <c r="D92" s="9">
        <v>1</v>
      </c>
      <c r="E92" s="9">
        <v>-50</v>
      </c>
      <c r="F92" s="9" t="s">
        <v>77</v>
      </c>
      <c r="G92" s="9">
        <f t="shared" si="3"/>
        <v>-1</v>
      </c>
    </row>
    <row r="93" spans="1:7">
      <c r="A93" s="9">
        <v>26</v>
      </c>
      <c r="B93" s="9" t="s">
        <v>114</v>
      </c>
      <c r="C93" s="9" t="s">
        <v>114</v>
      </c>
      <c r="D93" s="9">
        <v>2</v>
      </c>
      <c r="E93" s="9">
        <v>52</v>
      </c>
      <c r="F93" s="9" t="s">
        <v>52</v>
      </c>
      <c r="G93" s="9">
        <f>E93/50</f>
        <v>1.04</v>
      </c>
    </row>
    <row r="94" spans="1:7">
      <c r="A94" s="9">
        <v>27</v>
      </c>
      <c r="B94" s="9" t="s">
        <v>115</v>
      </c>
      <c r="C94" s="9" t="s">
        <v>115</v>
      </c>
      <c r="D94" s="9">
        <v>2</v>
      </c>
      <c r="E94" s="9">
        <v>-50</v>
      </c>
      <c r="F94" s="9" t="s">
        <v>26</v>
      </c>
      <c r="G94" s="9">
        <f t="shared" si="3"/>
        <v>-1</v>
      </c>
    </row>
    <row r="95" spans="1:7">
      <c r="A95" s="9">
        <v>28</v>
      </c>
      <c r="B95" s="9" t="s">
        <v>115</v>
      </c>
      <c r="C95" s="9" t="s">
        <v>116</v>
      </c>
      <c r="D95" s="9">
        <v>8</v>
      </c>
      <c r="E95" s="9">
        <v>287</v>
      </c>
      <c r="F95" s="9" t="s">
        <v>14</v>
      </c>
      <c r="G95" s="9">
        <f t="shared" si="3"/>
        <v>5.74</v>
      </c>
    </row>
    <row r="96" spans="1:7">
      <c r="A96" s="9">
        <v>29</v>
      </c>
      <c r="B96" s="9" t="s">
        <v>116</v>
      </c>
      <c r="C96" s="9" t="s">
        <v>117</v>
      </c>
      <c r="D96" s="9"/>
      <c r="E96" s="9">
        <v>201</v>
      </c>
      <c r="F96" s="9" t="s">
        <v>12</v>
      </c>
      <c r="G96" s="9">
        <f t="shared" si="3"/>
        <v>4.0199999999999996</v>
      </c>
    </row>
    <row r="97" spans="1:7">
      <c r="E97">
        <f>SUM(E68:E96)</f>
        <v>1838</v>
      </c>
    </row>
    <row r="98" spans="1:7" ht="15.75" thickBot="1">
      <c r="A98" s="37" t="s">
        <v>118</v>
      </c>
      <c r="B98" s="37"/>
      <c r="C98" s="37"/>
      <c r="D98" s="37"/>
      <c r="E98" s="37"/>
      <c r="F98" s="37"/>
      <c r="G98" s="37"/>
    </row>
    <row r="99" spans="1:7" ht="18.75">
      <c r="A99" s="19" t="s">
        <v>33</v>
      </c>
      <c r="B99" s="19" t="s">
        <v>24</v>
      </c>
      <c r="C99" s="20" t="s">
        <v>25</v>
      </c>
      <c r="D99" s="20" t="s">
        <v>36</v>
      </c>
      <c r="E99" s="20" t="s">
        <v>0</v>
      </c>
      <c r="F99" s="20" t="s">
        <v>1</v>
      </c>
      <c r="G99" s="21" t="s">
        <v>37</v>
      </c>
    </row>
    <row r="100" spans="1:7">
      <c r="A100" s="9">
        <v>1</v>
      </c>
      <c r="B100" s="9" t="s">
        <v>119</v>
      </c>
      <c r="C100" s="9" t="s">
        <v>119</v>
      </c>
      <c r="D100" s="9">
        <v>2</v>
      </c>
      <c r="E100" s="9">
        <v>174</v>
      </c>
      <c r="F100" s="9" t="s">
        <v>12</v>
      </c>
      <c r="G100" s="9">
        <f>E100/50</f>
        <v>3.48</v>
      </c>
    </row>
    <row r="101" spans="1:7">
      <c r="A101" s="9">
        <v>2</v>
      </c>
      <c r="B101" s="9" t="s">
        <v>120</v>
      </c>
      <c r="C101" s="9" t="s">
        <v>120</v>
      </c>
      <c r="D101" s="9">
        <v>2</v>
      </c>
      <c r="E101" s="9">
        <v>149</v>
      </c>
      <c r="F101" s="9" t="s">
        <v>77</v>
      </c>
      <c r="G101" s="9">
        <f t="shared" ref="G101:G125" si="4">E101/50</f>
        <v>2.98</v>
      </c>
    </row>
    <row r="102" spans="1:7">
      <c r="A102" s="9">
        <v>3</v>
      </c>
      <c r="B102" s="9" t="s">
        <v>121</v>
      </c>
      <c r="C102" s="9" t="s">
        <v>121</v>
      </c>
      <c r="D102" s="9">
        <v>1</v>
      </c>
      <c r="E102" s="9">
        <v>-50</v>
      </c>
      <c r="F102" s="9" t="s">
        <v>5</v>
      </c>
      <c r="G102" s="9">
        <f t="shared" si="4"/>
        <v>-1</v>
      </c>
    </row>
    <row r="103" spans="1:7">
      <c r="A103" s="9">
        <v>4</v>
      </c>
      <c r="B103" s="9" t="s">
        <v>122</v>
      </c>
      <c r="C103" s="9" t="s">
        <v>122</v>
      </c>
      <c r="D103" s="9">
        <v>3</v>
      </c>
      <c r="E103" s="9">
        <v>-50</v>
      </c>
      <c r="F103" s="9" t="s">
        <v>5</v>
      </c>
      <c r="G103" s="9">
        <f t="shared" si="4"/>
        <v>-1</v>
      </c>
    </row>
    <row r="104" spans="1:7">
      <c r="A104" s="9">
        <v>5</v>
      </c>
      <c r="B104" s="9" t="s">
        <v>122</v>
      </c>
      <c r="C104" s="9" t="s">
        <v>122</v>
      </c>
      <c r="D104" s="9">
        <v>2</v>
      </c>
      <c r="E104" s="9">
        <v>203</v>
      </c>
      <c r="F104" s="9" t="s">
        <v>77</v>
      </c>
      <c r="G104" s="9">
        <f t="shared" si="4"/>
        <v>4.0599999999999996</v>
      </c>
    </row>
    <row r="105" spans="1:7">
      <c r="A105" s="9">
        <v>6</v>
      </c>
      <c r="B105" s="9" t="s">
        <v>124</v>
      </c>
      <c r="C105" s="9" t="s">
        <v>124</v>
      </c>
      <c r="D105" s="9">
        <v>3</v>
      </c>
      <c r="E105" s="9">
        <v>-50</v>
      </c>
      <c r="F105" s="9" t="s">
        <v>123</v>
      </c>
      <c r="G105" s="9">
        <f t="shared" si="4"/>
        <v>-1</v>
      </c>
    </row>
    <row r="106" spans="1:7">
      <c r="A106" s="9">
        <v>7</v>
      </c>
      <c r="B106" s="9" t="s">
        <v>124</v>
      </c>
      <c r="C106" s="9" t="s">
        <v>124</v>
      </c>
      <c r="D106" s="9">
        <v>2</v>
      </c>
      <c r="E106" s="9">
        <v>-50</v>
      </c>
      <c r="F106" s="9" t="s">
        <v>5</v>
      </c>
      <c r="G106" s="9">
        <f t="shared" si="4"/>
        <v>-1</v>
      </c>
    </row>
    <row r="107" spans="1:7">
      <c r="A107" s="9">
        <v>8</v>
      </c>
      <c r="B107" s="9" t="s">
        <v>125</v>
      </c>
      <c r="C107" s="9" t="s">
        <v>125</v>
      </c>
      <c r="D107" s="9">
        <v>2</v>
      </c>
      <c r="E107" s="9">
        <v>196</v>
      </c>
      <c r="F107" s="9" t="s">
        <v>77</v>
      </c>
      <c r="G107" s="9">
        <f t="shared" si="4"/>
        <v>3.92</v>
      </c>
    </row>
    <row r="108" spans="1:7">
      <c r="A108" s="9">
        <v>9</v>
      </c>
      <c r="B108" s="9" t="s">
        <v>125</v>
      </c>
      <c r="C108" s="9" t="s">
        <v>125</v>
      </c>
      <c r="D108" s="9">
        <v>2</v>
      </c>
      <c r="E108" s="9">
        <v>106</v>
      </c>
      <c r="F108" s="9" t="s">
        <v>10</v>
      </c>
      <c r="G108" s="9">
        <f t="shared" si="4"/>
        <v>2.12</v>
      </c>
    </row>
    <row r="109" spans="1:7">
      <c r="A109" s="9">
        <v>10</v>
      </c>
      <c r="B109" s="9" t="s">
        <v>125</v>
      </c>
      <c r="C109" s="9" t="s">
        <v>126</v>
      </c>
      <c r="D109" s="9">
        <v>3</v>
      </c>
      <c r="E109" s="9">
        <v>-50</v>
      </c>
      <c r="F109" s="9" t="s">
        <v>45</v>
      </c>
      <c r="G109" s="9">
        <f t="shared" si="4"/>
        <v>-1</v>
      </c>
    </row>
    <row r="110" spans="1:7">
      <c r="A110" s="9">
        <v>11</v>
      </c>
      <c r="B110" s="9" t="s">
        <v>126</v>
      </c>
      <c r="C110" s="9" t="s">
        <v>126</v>
      </c>
      <c r="D110" s="9">
        <v>2</v>
      </c>
      <c r="E110" s="9">
        <v>60</v>
      </c>
      <c r="F110" s="9" t="s">
        <v>98</v>
      </c>
      <c r="G110" s="9">
        <f t="shared" si="4"/>
        <v>1.2</v>
      </c>
    </row>
    <row r="111" spans="1:7">
      <c r="A111" s="9">
        <v>12</v>
      </c>
      <c r="B111" s="9" t="s">
        <v>126</v>
      </c>
      <c r="C111" s="9" t="s">
        <v>126</v>
      </c>
      <c r="D111" s="9">
        <v>1</v>
      </c>
      <c r="E111" s="9">
        <v>-50</v>
      </c>
      <c r="F111" s="9" t="s">
        <v>14</v>
      </c>
      <c r="G111" s="9">
        <f t="shared" si="4"/>
        <v>-1</v>
      </c>
    </row>
    <row r="112" spans="1:7">
      <c r="A112" s="9">
        <v>13</v>
      </c>
      <c r="B112" s="9" t="s">
        <v>127</v>
      </c>
      <c r="C112" s="9" t="s">
        <v>127</v>
      </c>
      <c r="D112" s="9">
        <v>2</v>
      </c>
      <c r="E112" s="9">
        <v>-50</v>
      </c>
      <c r="F112" s="9" t="s">
        <v>50</v>
      </c>
      <c r="G112" s="9">
        <f t="shared" si="4"/>
        <v>-1</v>
      </c>
    </row>
    <row r="113" spans="1:7">
      <c r="A113" s="9">
        <v>14</v>
      </c>
      <c r="B113" s="9" t="s">
        <v>127</v>
      </c>
      <c r="C113" s="9" t="s">
        <v>127</v>
      </c>
      <c r="D113" s="9">
        <v>1</v>
      </c>
      <c r="E113" s="9">
        <v>106</v>
      </c>
      <c r="F113" s="9" t="s">
        <v>5</v>
      </c>
      <c r="G113" s="9">
        <f t="shared" si="4"/>
        <v>2.12</v>
      </c>
    </row>
    <row r="114" spans="1:7">
      <c r="A114" s="9">
        <v>15</v>
      </c>
      <c r="B114" s="9" t="s">
        <v>127</v>
      </c>
      <c r="C114" s="9" t="s">
        <v>127</v>
      </c>
      <c r="D114" s="9">
        <v>1</v>
      </c>
      <c r="E114" s="9">
        <v>-50</v>
      </c>
      <c r="F114" s="9" t="s">
        <v>77</v>
      </c>
      <c r="G114" s="9">
        <f t="shared" si="4"/>
        <v>-1</v>
      </c>
    </row>
    <row r="115" spans="1:7">
      <c r="A115" s="9">
        <v>16</v>
      </c>
      <c r="B115" s="9" t="s">
        <v>128</v>
      </c>
      <c r="C115" s="9" t="s">
        <v>128</v>
      </c>
      <c r="D115" s="9">
        <v>1</v>
      </c>
      <c r="E115" s="9">
        <v>-50</v>
      </c>
      <c r="F115" s="9" t="s">
        <v>10</v>
      </c>
      <c r="G115" s="9">
        <f t="shared" si="4"/>
        <v>-1</v>
      </c>
    </row>
    <row r="116" spans="1:7">
      <c r="A116" s="9">
        <v>17</v>
      </c>
      <c r="B116" s="9" t="s">
        <v>129</v>
      </c>
      <c r="C116" s="9" t="s">
        <v>129</v>
      </c>
      <c r="D116" s="9">
        <v>1</v>
      </c>
      <c r="E116" s="9">
        <v>51</v>
      </c>
      <c r="F116" s="9" t="s">
        <v>10</v>
      </c>
      <c r="G116" s="9">
        <f t="shared" si="4"/>
        <v>1.02</v>
      </c>
    </row>
    <row r="117" spans="1:7">
      <c r="A117" s="9">
        <v>18</v>
      </c>
      <c r="B117" s="9" t="s">
        <v>129</v>
      </c>
      <c r="C117" s="9" t="s">
        <v>129</v>
      </c>
      <c r="D117" s="9">
        <v>1</v>
      </c>
      <c r="E117" s="9">
        <v>-50</v>
      </c>
      <c r="F117" s="9" t="s">
        <v>123</v>
      </c>
      <c r="G117" s="9">
        <f t="shared" si="4"/>
        <v>-1</v>
      </c>
    </row>
    <row r="118" spans="1:7">
      <c r="A118" s="9">
        <v>19</v>
      </c>
      <c r="B118" s="9" t="s">
        <v>131</v>
      </c>
      <c r="C118" s="9" t="s">
        <v>132</v>
      </c>
      <c r="D118" s="9">
        <v>5</v>
      </c>
      <c r="E118" s="9">
        <v>98</v>
      </c>
      <c r="F118" s="9" t="s">
        <v>130</v>
      </c>
      <c r="G118" s="9">
        <f t="shared" si="4"/>
        <v>1.96</v>
      </c>
    </row>
    <row r="119" spans="1:7">
      <c r="A119" s="9">
        <v>20</v>
      </c>
      <c r="B119" s="9" t="s">
        <v>132</v>
      </c>
      <c r="C119" s="9" t="s">
        <v>132</v>
      </c>
      <c r="D119" s="9">
        <v>2</v>
      </c>
      <c r="E119" s="9">
        <v>53</v>
      </c>
      <c r="F119" s="9" t="s">
        <v>77</v>
      </c>
      <c r="G119" s="9">
        <f t="shared" si="4"/>
        <v>1.06</v>
      </c>
    </row>
    <row r="120" spans="1:7">
      <c r="A120" s="9">
        <v>21</v>
      </c>
      <c r="B120" s="9" t="s">
        <v>132</v>
      </c>
      <c r="C120" s="9" t="s">
        <v>133</v>
      </c>
      <c r="D120" s="9">
        <v>5</v>
      </c>
      <c r="E120" s="9">
        <v>192</v>
      </c>
      <c r="F120" s="9" t="s">
        <v>123</v>
      </c>
      <c r="G120" s="9">
        <f t="shared" si="4"/>
        <v>3.84</v>
      </c>
    </row>
    <row r="121" spans="1:7">
      <c r="A121" s="9">
        <v>22</v>
      </c>
      <c r="B121" s="9" t="s">
        <v>135</v>
      </c>
      <c r="C121" s="9" t="s">
        <v>136</v>
      </c>
      <c r="D121" s="9">
        <v>4</v>
      </c>
      <c r="E121" s="9">
        <v>179</v>
      </c>
      <c r="F121" s="9" t="s">
        <v>134</v>
      </c>
      <c r="G121" s="9">
        <f t="shared" si="4"/>
        <v>3.58</v>
      </c>
    </row>
    <row r="122" spans="1:7">
      <c r="A122" s="9">
        <v>23</v>
      </c>
      <c r="B122" s="9" t="s">
        <v>135</v>
      </c>
      <c r="C122" s="9" t="s">
        <v>137</v>
      </c>
      <c r="D122" s="9">
        <v>4</v>
      </c>
      <c r="E122" s="9">
        <v>160</v>
      </c>
      <c r="F122" s="9" t="s">
        <v>123</v>
      </c>
      <c r="G122" s="9">
        <f t="shared" si="4"/>
        <v>3.2</v>
      </c>
    </row>
    <row r="123" spans="1:7">
      <c r="A123" s="9">
        <v>24</v>
      </c>
      <c r="B123" s="9" t="s">
        <v>137</v>
      </c>
      <c r="C123" s="9" t="s">
        <v>137</v>
      </c>
      <c r="D123" s="9">
        <v>1</v>
      </c>
      <c r="E123" s="9">
        <v>-50</v>
      </c>
      <c r="F123" s="9" t="s">
        <v>14</v>
      </c>
      <c r="G123" s="9">
        <f t="shared" si="4"/>
        <v>-1</v>
      </c>
    </row>
    <row r="124" spans="1:7">
      <c r="A124" s="9">
        <v>25</v>
      </c>
      <c r="B124" s="9" t="s">
        <v>138</v>
      </c>
      <c r="C124" s="9" t="s">
        <v>138</v>
      </c>
      <c r="D124" s="9">
        <v>1</v>
      </c>
      <c r="E124" s="9">
        <v>-50</v>
      </c>
      <c r="F124" s="9" t="s">
        <v>77</v>
      </c>
      <c r="G124" s="9">
        <f t="shared" si="4"/>
        <v>-1</v>
      </c>
    </row>
    <row r="125" spans="1:7">
      <c r="A125" s="9">
        <v>26</v>
      </c>
      <c r="B125" s="9" t="s">
        <v>139</v>
      </c>
      <c r="C125" s="9" t="s">
        <v>139</v>
      </c>
      <c r="D125" s="9">
        <v>4</v>
      </c>
      <c r="E125" s="9">
        <v>137</v>
      </c>
      <c r="F125" s="9" t="s">
        <v>5</v>
      </c>
      <c r="G125" s="9">
        <f t="shared" si="4"/>
        <v>2.74</v>
      </c>
    </row>
    <row r="126" spans="1:7">
      <c r="E126">
        <f>SUM(E100:E125)</f>
        <v>1264</v>
      </c>
    </row>
  </sheetData>
  <mergeCells count="5">
    <mergeCell ref="A1:G1"/>
    <mergeCell ref="A22:G22"/>
    <mergeCell ref="A44:G44"/>
    <mergeCell ref="A66:G66"/>
    <mergeCell ref="A98:G9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Junio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Villegas</dc:creator>
  <cp:lastModifiedBy>Andres Villegas</cp:lastModifiedBy>
  <dcterms:created xsi:type="dcterms:W3CDTF">2009-07-11T12:18:21Z</dcterms:created>
  <dcterms:modified xsi:type="dcterms:W3CDTF">2009-07-12T19:52:02Z</dcterms:modified>
</cp:coreProperties>
</file>